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'1.1.'!$D$21:$D$1140</definedName>
    <definedName name="Nomenclatura" localSheetId="2">'1.2. '!$D$5:$D$1134</definedName>
    <definedName name="Print_Area" localSheetId="0">'1.1.'!$A$1:$X$30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'1.1.'!$L$21:$L$65548</definedName>
    <definedName name="НаименованиеПредметаЗакупки">'1.1.'!$D$9</definedName>
    <definedName name="НомерСертификатаИмя">'1.1.'!$J$21:$J$65548</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'1.1.'!$Z$25:$Z$26</definedName>
    <definedName name="ТехническиеХарактеристики">'1.1.'!$H$9</definedName>
    <definedName name="ЦенаИнфо1">'1.1.'!$B$24</definedName>
    <definedName name="ЦенаИнфо2">'1.1.'!$B$25</definedName>
    <definedName name="ШапкаСтоимостьЗаЕдиницу">'1.1.'!$S$9</definedName>
  </definedNames>
  <calcPr calcId="145621"/>
</workbook>
</file>

<file path=xl/calcChain.xml><?xml version="1.0" encoding="utf-8"?>
<calcChain xmlns="http://schemas.openxmlformats.org/spreadsheetml/2006/main">
  <c r="AG20" i="1" l="1"/>
  <c r="AF20" i="1"/>
  <c r="AE20" i="1"/>
  <c r="AD20" i="1"/>
  <c r="AC20" i="1"/>
  <c r="Y20" i="1"/>
  <c r="V20" i="1"/>
  <c r="W20" i="1" s="1"/>
  <c r="AG19" i="1"/>
  <c r="AF19" i="1"/>
  <c r="AE19" i="1"/>
  <c r="AD19" i="1"/>
  <c r="AC19" i="1"/>
  <c r="Y19" i="1"/>
  <c r="V19" i="1"/>
  <c r="AB19" i="1" s="1"/>
  <c r="AG18" i="1"/>
  <c r="AF18" i="1"/>
  <c r="AE18" i="1"/>
  <c r="AD18" i="1"/>
  <c r="AC18" i="1"/>
  <c r="Y18" i="1"/>
  <c r="V18" i="1"/>
  <c r="AB18" i="1" s="1"/>
  <c r="AG17" i="1"/>
  <c r="AF17" i="1"/>
  <c r="AE17" i="1"/>
  <c r="AD17" i="1"/>
  <c r="AC17" i="1"/>
  <c r="Y17" i="1"/>
  <c r="W17" i="1"/>
  <c r="X17" i="1" s="1"/>
  <c r="Z17" i="1" s="1"/>
  <c r="AH17" i="1" s="1"/>
  <c r="V17" i="1"/>
  <c r="AB17" i="1" s="1"/>
  <c r="AG16" i="1"/>
  <c r="AF16" i="1"/>
  <c r="AE16" i="1"/>
  <c r="AD16" i="1"/>
  <c r="AC16" i="1"/>
  <c r="Y16" i="1"/>
  <c r="V16" i="1"/>
  <c r="W16" i="1" s="1"/>
  <c r="AG15" i="1"/>
  <c r="AF15" i="1"/>
  <c r="AE15" i="1"/>
  <c r="AD15" i="1"/>
  <c r="AC15" i="1"/>
  <c r="Y15" i="1"/>
  <c r="V15" i="1"/>
  <c r="W15" i="1" s="1"/>
  <c r="AG14" i="1"/>
  <c r="AF14" i="1"/>
  <c r="AE14" i="1"/>
  <c r="AD14" i="1"/>
  <c r="AC14" i="1"/>
  <c r="Y14" i="1"/>
  <c r="V14" i="1"/>
  <c r="AB14" i="1" s="1"/>
  <c r="AG13" i="1"/>
  <c r="AF13" i="1"/>
  <c r="AE13" i="1"/>
  <c r="AD13" i="1"/>
  <c r="AC13" i="1"/>
  <c r="AB13" i="1"/>
  <c r="Y13" i="1"/>
  <c r="W13" i="1"/>
  <c r="AA13" i="1" s="1"/>
  <c r="V13" i="1"/>
  <c r="AG12" i="1"/>
  <c r="AF12" i="1"/>
  <c r="AE12" i="1"/>
  <c r="AD12" i="1"/>
  <c r="AC12" i="1"/>
  <c r="Y12" i="1"/>
  <c r="V12" i="1"/>
  <c r="W12" i="1" s="1"/>
  <c r="AG11" i="1"/>
  <c r="AF11" i="1"/>
  <c r="AE11" i="1"/>
  <c r="AD11" i="1"/>
  <c r="AC11" i="1"/>
  <c r="Y11" i="1"/>
  <c r="V11" i="1"/>
  <c r="AB11" i="1" s="1"/>
  <c r="AB16" i="1" l="1"/>
  <c r="W18" i="1"/>
  <c r="AA18" i="1" s="1"/>
  <c r="X13" i="1"/>
  <c r="Z13" i="1" s="1"/>
  <c r="AH13" i="1" s="1"/>
  <c r="AA12" i="1"/>
  <c r="X12" i="1"/>
  <c r="Z12" i="1" s="1"/>
  <c r="AH12" i="1" s="1"/>
  <c r="AA16" i="1"/>
  <c r="X16" i="1"/>
  <c r="Z16" i="1" s="1"/>
  <c r="AH16" i="1" s="1"/>
  <c r="X15" i="1"/>
  <c r="Z15" i="1" s="1"/>
  <c r="AH15" i="1" s="1"/>
  <c r="AA15" i="1"/>
  <c r="AA20" i="1"/>
  <c r="X20" i="1"/>
  <c r="Z20" i="1" s="1"/>
  <c r="AH20" i="1" s="1"/>
  <c r="W14" i="1"/>
  <c r="W11" i="1"/>
  <c r="W19" i="1"/>
  <c r="AB15" i="1"/>
  <c r="AB12" i="1"/>
  <c r="AA17" i="1"/>
  <c r="AB20" i="1"/>
  <c r="X18" i="1"/>
  <c r="Z18" i="1" s="1"/>
  <c r="AH18" i="1" s="1"/>
  <c r="AA11" i="1" l="1"/>
  <c r="X11" i="1"/>
  <c r="Z11" i="1" s="1"/>
  <c r="AH11" i="1" s="1"/>
  <c r="AA19" i="1"/>
  <c r="X19" i="1"/>
  <c r="Z19" i="1" s="1"/>
  <c r="AH19" i="1" s="1"/>
  <c r="AA14" i="1"/>
  <c r="X14" i="1"/>
  <c r="Z14" i="1" s="1"/>
  <c r="AH14" i="1" s="1"/>
  <c r="H3" i="1" l="1"/>
  <c r="B25" i="1" l="1"/>
  <c r="B24" i="1"/>
  <c r="E6" i="7" l="1"/>
  <c r="D6" i="7"/>
  <c r="F6" i="7"/>
  <c r="G6" i="7"/>
  <c r="B3" i="2" l="1"/>
  <c r="D3" i="4"/>
  <c r="F3" i="6"/>
  <c r="H5" i="1" l="1"/>
  <c r="H4" i="1"/>
  <c r="H7" i="1" l="1"/>
  <c r="H1" i="1" l="1"/>
  <c r="AH8" i="1" l="1"/>
  <c r="M4" i="6"/>
  <c r="N4" i="6" s="1"/>
  <c r="X22" i="1"/>
  <c r="X23" i="1"/>
  <c r="X21" i="1" l="1"/>
  <c r="H2" i="1" l="1"/>
</calcChain>
</file>

<file path=xl/sharedStrings.xml><?xml version="1.0" encoding="utf-8"?>
<sst xmlns="http://schemas.openxmlformats.org/spreadsheetml/2006/main" count="529" uniqueCount="235">
  <si>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</si>
  <si>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</si>
  <si>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</si>
  <si>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</si>
  <si>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</si>
  <si>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</si>
  <si>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</si>
  <si>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</si>
  <si>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</si>
  <si>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</si>
  <si>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</si>
  <si>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</si>
  <si>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</si>
  <si>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</si>
  <si>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</si>
  <si>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</si>
  <si>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</si>
  <si>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</si>
  <si>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</si>
  <si>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</si>
  <si>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</si>
  <si>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</si>
  <si>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</si>
  <si>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</si>
  <si>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</si>
  <si>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</si>
  <si>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</si>
  <si>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</si>
  <si>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</si>
  <si>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</si>
  <si>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</si>
  <si>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</si>
  <si>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</si>
  <si>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</si>
  <si>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</si>
  <si>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</si>
  <si>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</si>
  <si>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</si>
  <si>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</si>
  <si>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</si>
  <si>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</si>
  <si>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</si>
  <si>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</si>
  <si>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</si>
  <si>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</si>
  <si>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</si>
  <si>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</si>
  <si>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</si>
  <si>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</si>
  <si>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</si>
  <si>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</si>
  <si>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</si>
  <si>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</si>
  <si>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</si>
  <si>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</si>
  <si>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</si>
  <si>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</si>
  <si>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</si>
  <si>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</si>
  <si>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</si>
  <si>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</si>
  <si>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</si>
  <si>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</si>
  <si>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</si>
  <si>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</si>
  <si>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</si>
  <si>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</si>
  <si>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</si>
  <si>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</si>
  <si>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</si>
  <si>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</si>
  <si>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</si>
  <si>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</si>
  <si>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</si>
  <si>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</si>
  <si>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</si>
  <si>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</si>
  <si>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</si>
  <si>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</si>
  <si>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</si>
  <si>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</si>
  <si>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</si>
  <si>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</si>
  <si>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</si>
  <si>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</si>
  <si>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</si>
  <si>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</si>
  <si>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</si>
  <si>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</si>
  <si>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</si>
  <si>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</si>
  <si>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</si>
  <si>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</si>
  <si>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</si>
  <si>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</si>
  <si>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</si>
  <si>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</si>
  <si>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</si>
  <si>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</si>
  <si>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</si>
  <si>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</si>
  <si>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</si>
  <si>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</si>
  <si>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</si>
  <si>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</si>
  <si>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</si>
  <si>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</si>
  <si>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</si>
  <si>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</si>
  <si>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</si>
  <si>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</si>
  <si>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</si>
  <si>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</si>
  <si>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</si>
  <si>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</si>
  <si>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</si>
  <si>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</si>
  <si>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</si>
  <si>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</si>
  <si>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</si>
  <si>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</si>
  <si>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</si>
  <si>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</si>
  <si>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</si>
  <si>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</si>
  <si>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</si>
  <si>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</si>
  <si>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</si>
  <si>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</si>
  <si>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</si>
  <si>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</si>
  <si>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</si>
  <si>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</si>
  <si>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</si>
  <si>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</si>
  <si>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</si>
  <si>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</si>
  <si>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</si>
  <si>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</si>
  <si>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</si>
  <si>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</si>
  <si>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</si>
  <si>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</si>
  <si>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</si>
  <si>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</si>
  <si>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</si>
  <si>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</si>
  <si>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</si>
  <si>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</si>
  <si>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</si>
  <si>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</si>
  <si>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</si>
  <si>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</si>
  <si>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</si>
  <si>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</si>
  <si>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</si>
  <si>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</si>
  <si>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</si>
  <si>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</si>
  <si>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</si>
  <si>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</si>
  <si>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</si>
  <si>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</si>
  <si>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</si>
  <si>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</si>
  <si>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</si>
  <si>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</si>
  <si>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</si>
  <si>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</si>
  <si>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</si>
  <si>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</si>
  <si>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</si>
  <si>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</si>
  <si>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</si>
  <si>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</si>
  <si>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</si>
  <si>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</si>
  <si>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</si>
  <si>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</si>
  <si>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</si>
  <si>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</si>
  <si>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</si>
  <si>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</si>
  <si>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</si>
  <si>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</si>
  <si>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</si>
  <si>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</si>
  <si>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</si>
  <si>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</si>
  <si>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</si>
  <si>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</si>
  <si>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</si>
  <si>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</si>
  <si>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</si>
  <si>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</si>
  <si>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</si>
  <si>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</si>
  <si>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</si>
  <si>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</si>
  <si>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</si>
  <si>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</si>
  <si>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</si>
  <si>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</si>
  <si>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</si>
  <si>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720edd96-59af-4bb8-86a6-57e6f6288ea1</t>
  </si>
  <si>
    <t>Укажите номер сертификата или выберите &lt;&lt;Нет&gt;&gt;</t>
  </si>
  <si>
    <t>Комплект</t>
  </si>
  <si>
    <t>10329</t>
  </si>
  <si>
    <t>АО "Газпром газораспределение Белгород"</t>
  </si>
  <si>
    <t>308017, г. Белгород, ул. Разуменская, 1 (Территория  базы ГНС)</t>
  </si>
  <si>
    <t>Иное</t>
  </si>
  <si>
    <t>5587a10d-d9d6-44d6-a940-5afddde4674a</t>
  </si>
  <si>
    <t>Головной убор из антиэлектростатических тканей с масловодоотталкивающими свойствами для инженерно-технических работников
Размеры:
"56" - 1 ШТ
"58" - 11 ШТ
"59" - 3 ШТ</t>
  </si>
  <si>
    <t>Штука</t>
  </si>
  <si>
    <t>a1905a52-59d9-433e-bacd-13e9ea738ede</t>
  </si>
  <si>
    <t>Жилет сигнальный
Размеры:
"44-46/158-164" - 1 ШТ
"44-46/170-176" - 1 ШТ
"48-50/170-176" - 6 ШТ
"48-50/182-188" - 2 ШТ
"52-54/170-176" - 3 ШТ
"52-54/182-188" - 2 ШТ</t>
  </si>
  <si>
    <t>4739a198-37dd-4021-bfe8-a1c03cfd909c</t>
  </si>
  <si>
    <t>bfc964bf-c6ca-4be5-a100-580270d477b3</t>
  </si>
  <si>
    <t>7e1f88e7-77fa-42dd-8b55-952d7fa0fff3</t>
  </si>
  <si>
    <t>Костюм мужской из АЭС тканей с МВО свойствами тип ИТР
Размеры:
"44-46/158-164" - 1 КОМПЛ
"44-46/170-176" - 1 КОМПЛ
"48-50/170-176" - 6 КОМПЛ
"48-50/182-188" - 2 КОМПЛ
"52-54/170-176" - 3 КОМПЛ
"52-54/182-188" - 2 КОМПЛ</t>
  </si>
  <si>
    <t>308b5ccd-fddb-49c3-8eba-e22b8fc5690f</t>
  </si>
  <si>
    <t>04ac0426-089d-407d-bdd8-2a8bb0082b75</t>
  </si>
  <si>
    <t>Убор головной
Размеры:
"56" - 17 ШТ
"57" - 20 ШТ
"58" - 78 ШТ
"59" - 20 ШТ</t>
  </si>
  <si>
    <t>134de5fe-824c-4679-b206-f2dd1b1a8a10</t>
  </si>
  <si>
    <t>Убор головной для защиты от пониженных температур из АЭС тканей с МВО свойствами для ИТР
Размеры:
"56" - 1 ШТ
"58" - 10 ШТ
"59" - 3 ШТ</t>
  </si>
  <si>
    <t>337a8641-37fd-41b0-9ec8-0455d2e56bae</t>
  </si>
  <si>
    <t>Убор головной из АЭС тканей с МВО свойствами для ОПР
Размеры:
"56" - 17 ШТ
"57" - 20 ШТ
"58" - 64 ШТ
"59" - 34 ШТ</t>
  </si>
  <si>
    <t>Открытый запрос предложений в электронной форме</t>
  </si>
  <si>
    <t>709e0a3a-7f48-4d94-abd3-9e9045269ee1</t>
  </si>
  <si>
    <t>94e93cd6-f54d-41b0-9305-65b85717881f</t>
  </si>
  <si>
    <t>8e0eb207-c173-11e8-82c8-005056b8f04c</t>
  </si>
  <si>
    <t>Белье нательное
Размеры:
"44-46/158-164" - 6 КОМПЛ
"44-46/170-176" - 12 КОМПЛ
"44-46/182-188" - 4 КОМПЛ
"48-50/158-164" - 4 КОМПЛ
"48-50/170-176" - 96 КОМПЛ
"48-50/182-188" - 36 КОМПЛ
"48-50/194-200" - 2 КОМПЛ
"52-54/170-176" - 46 КОМПЛ
"52-54/182-188" - 68 КОМПЛ
"56-58/170-176" - 4 КОМПЛ
"56-58/182-188" - 16 КОМПЛ</t>
  </si>
  <si>
    <t>Костюм мужской для защиты от пониженных температур из АЭС тканей с МВО свойствами (для рабочих профессий)
Размеры:
"" -  КОМПЛ
"44-46/158-164" - 2 КОМПЛ
"44-46/170-176" - 6 КОМПЛ
"44-46/182-188" - 2 КОМПЛ
"48-50/158-164" - 2 КОМПЛ
"48-50/170-176" - 45 КОМПЛ
"48-50/182-188" - 16 КОМПЛ
"48-50/194-200" - 1 КОМПЛ
"52-54/170-176" - 18 КОМПЛ
"52-54/182-188" - 33 КОМПЛ
"56-58/170-176" - 2 КОМПЛ
"56-58/182-188" - 8 КОМПЛ</t>
  </si>
  <si>
    <t>Костюм мужской для защиты от пониженных температур из АЭС тканей с МВО свойствами тип ИТР
Размеры:
"" -  КОМПЛ
"44-46/158-164" - 1 КОМПЛ
"44-46/170-176" - 1 КОМПЛ
"48-50/170-176" - 6 КОМПЛ
"48-50/182-188" - 1 КОМПЛ
"52-54/170-176" - 2 КОМПЛ
"52-54/182-188" - 2 КОМПЛ</t>
  </si>
  <si>
    <t>Костюм мужской из АЭС ткани с МВО свойствами тип ОПР
Размеры:
"44-46/158-164" - 2 КОМПЛ
"44-46/170-176" - 9 КОМПЛ
"44-46/182-188" - 2 КОМПЛ
"48-50/158-164" - 1 КОМПЛ
"48-50/170-176" - 54 КОМПЛ
"48-50/182-188" - 16 КОМПЛ
"48-50/194-200" - 1 КОМПЛ
"52-54/170-176" - 18 КОМПЛ
"52-54/182-188" - 25 КОМПЛ
"56-58/170-176" - 1 КОМПЛ
"56-58/182-188" - 6 КОМПЛ</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</si>
</sst>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228</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5" t="s">
        <v>78</v>
      </c>
      <c r="AK1" s="145"/>
      <c r="AL1" s="145"/>
      <c r="AM1" s="145"/>
      <c r="AN1" s="145"/>
      <c r="AO1" s="145"/>
    </row>
    <row r="2" spans="1:41" ht="18.75" x14ac:dyDescent="0.3">
      <c r="A2" s="1" t="s">
        <v>229</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46"/>
      <c r="AK2" s="146"/>
      <c r="AL2" s="146"/>
      <c r="AM2" s="146"/>
      <c r="AN2" s="146"/>
      <c r="AO2" s="146"/>
    </row>
    <row r="3" spans="1:41" ht="27.75" customHeight="1" x14ac:dyDescent="0.3">
      <c r="B3" s="153" t="s">
        <v>227</v>
      </c>
      <c r="C3" s="153"/>
      <c r="D3" s="153"/>
      <c r="E3" s="16"/>
      <c r="F3" s="16"/>
      <c r="G3" s="16"/>
      <c r="H3" s="147" t="str">
        <f>IF(SUM(AF:AF)&gt;0,"ВНИМАНИЕ.     Колонка №4 для выбора Эквивалента заполнена НЕ верно!","")</f>
        <v/>
      </c>
      <c r="I3" s="147"/>
      <c r="J3" s="147"/>
      <c r="K3" s="147"/>
      <c r="L3" s="147"/>
      <c r="M3" s="147"/>
      <c r="N3" s="147"/>
      <c r="O3" s="147"/>
      <c r="P3" s="147"/>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230</v>
      </c>
      <c r="B4" s="89"/>
      <c r="C4" s="89"/>
      <c r="D4" s="89">
        <v>170746</v>
      </c>
      <c r="E4" s="16"/>
      <c r="F4" s="16"/>
      <c r="G4" s="16"/>
      <c r="H4" s="147" t="str">
        <f>IF(SUM(AD:AD)&gt;0,"ВНИМАНИЕ.   В столбце 4 выбрано значение ""Да"", необходимо заполнить столбец 5 в соответствии с технической и иной документацией на товар!","")</f>
        <v/>
      </c>
      <c r="I4" s="147"/>
      <c r="J4" s="147"/>
      <c r="K4" s="147"/>
      <c r="L4" s="147"/>
      <c r="M4" s="147"/>
      <c r="N4" s="147"/>
      <c r="O4" s="147"/>
      <c r="P4" s="147"/>
      <c r="Q4" s="147"/>
      <c r="R4" s="147"/>
      <c r="S4" s="147"/>
      <c r="T4" s="147"/>
      <c r="U4" s="147"/>
      <c r="V4" s="147"/>
      <c r="W4" s="147"/>
      <c r="X4" s="147"/>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47" t="str">
        <f>IF(SUM(AE:AE)&gt;0,"ВНИМАНИЕ.  В столбце 4 выбрано значение ""Да"", необходимо заполнить столбец 6 в соответствии с технической и иной документацией на товар!","")</f>
        <v/>
      </c>
      <c r="I5" s="147"/>
      <c r="J5" s="147"/>
      <c r="K5" s="147"/>
      <c r="L5" s="147"/>
      <c r="M5" s="147"/>
      <c r="N5" s="147"/>
      <c r="O5" s="147"/>
      <c r="P5" s="147"/>
      <c r="Q5" s="147"/>
      <c r="R5" s="147"/>
      <c r="S5" s="147"/>
      <c r="T5" s="147"/>
      <c r="U5" s="147"/>
      <c r="V5" s="147"/>
      <c r="W5" s="147"/>
      <c r="X5" s="147"/>
      <c r="AD5" s="64"/>
      <c r="AE5" s="64"/>
      <c r="AF5" s="65"/>
      <c r="AG5" s="65"/>
      <c r="AH5" s="65"/>
      <c r="AI5" s="66"/>
      <c r="AJ5" s="102" t="s">
        <v>132</v>
      </c>
      <c r="AK5" s="102" t="s">
        <v>132</v>
      </c>
      <c r="AL5" s="102" t="s">
        <v>133</v>
      </c>
      <c r="AN5" s="90"/>
      <c r="AO5" s="94"/>
    </row>
    <row r="6" spans="1:41" ht="23.25" customHeight="1" x14ac:dyDescent="0.3">
      <c r="B6" s="153" t="s">
        <v>50</v>
      </c>
      <c r="C6" s="153"/>
      <c r="D6" s="153"/>
      <c r="E6" s="154"/>
      <c r="F6" s="154"/>
      <c r="G6" s="154"/>
      <c r="H6" s="154"/>
      <c r="I6" s="154"/>
      <c r="J6" s="154"/>
      <c r="K6" s="154"/>
      <c r="L6" s="154"/>
      <c r="AI6" s="66"/>
      <c r="AJ6" s="102" t="s">
        <v>134</v>
      </c>
      <c r="AK6" s="102" t="s">
        <v>134</v>
      </c>
      <c r="AL6" s="102" t="s">
        <v>133</v>
      </c>
      <c r="AN6" s="93"/>
      <c r="AO6" s="93"/>
    </row>
    <row r="7" spans="1:41" ht="57" customHeight="1" x14ac:dyDescent="0.25">
      <c r="B7" s="26"/>
      <c r="C7" s="26"/>
      <c r="D7" s="26"/>
      <c r="E7" s="25"/>
      <c r="F7" s="25"/>
      <c r="G7" s="25"/>
      <c r="H7" s="159" t="str">
        <f>IF(SUM(AH9:AH34)*100/MAX(SUM(Z10:Z31),1)&lt;50,"В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2" t="s">
        <v>48</v>
      </c>
      <c r="AK7" s="141" t="s">
        <v>48</v>
      </c>
      <c r="AL7" s="140" t="s">
        <v>164</v>
      </c>
      <c r="AM7" s="142" t="s">
        <v>48</v>
      </c>
    </row>
    <row r="8" spans="1:41"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82" t="s">
        <v>204</v>
      </c>
      <c r="B11" s="182">
        <v>1</v>
      </c>
      <c r="C11" s="182">
        <v>1</v>
      </c>
      <c r="D11" s="183" t="s">
        <v>231</v>
      </c>
      <c r="E11" s="184" t="s">
        <v>77</v>
      </c>
      <c r="F11" s="185" t="s">
        <v>77</v>
      </c>
      <c r="G11" s="186" t="s">
        <v>118</v>
      </c>
      <c r="H11" s="186" t="s">
        <v>118</v>
      </c>
      <c r="I11" s="187"/>
      <c r="J11" s="188" t="s">
        <v>205</v>
      </c>
      <c r="K11" s="182" t="s">
        <v>206</v>
      </c>
      <c r="L11" s="182">
        <v>294</v>
      </c>
      <c r="M11" s="182" t="s">
        <v>207</v>
      </c>
      <c r="N11" s="189">
        <v>294</v>
      </c>
      <c r="O11" s="182" t="s">
        <v>208</v>
      </c>
      <c r="P11" s="182" t="s">
        <v>209</v>
      </c>
      <c r="Q11" s="185" t="s">
        <v>210</v>
      </c>
      <c r="R11" s="190">
        <v>99660.12</v>
      </c>
      <c r="S11" s="191">
        <v>0</v>
      </c>
      <c r="T11" s="192" t="s">
        <v>107</v>
      </c>
      <c r="U11" s="190">
        <v>0</v>
      </c>
      <c r="V11" s="193">
        <f>ROUND(ROUND(S11,2)*ROUND(L11,3),2)</f>
        <v>0</v>
      </c>
      <c r="W11" s="193">
        <f>ROUND(V11*IF(UPPER(T11)="20%",20,1)*IF(UPPER(T11)="18%",18,1)*IF(UPPER(T11)="10%",10,1)*IF(UPPER(T11)="НДС не облагается",0,1)/100,2)</f>
        <v>0</v>
      </c>
      <c r="X11" s="193">
        <f>ROUND(W11+V11,2)</f>
        <v>0</v>
      </c>
      <c r="Y11" s="194">
        <f>IF(S11&gt;IF(U11=0,S11,U11),1,0)</f>
        <v>0</v>
      </c>
      <c r="Z11" s="194">
        <f t="shared" ref="Z11:Z20" si="0">X11</f>
        <v>0</v>
      </c>
      <c r="AA11" s="194">
        <f t="shared" ref="AA11:AA20" si="1">W11</f>
        <v>0</v>
      </c>
      <c r="AB11" s="194">
        <f t="shared" ref="AB11:AB20" si="2">V11</f>
        <v>0</v>
      </c>
      <c r="AC11" s="195">
        <f t="shared" ref="AC11:AC20"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c r="AL11" s="66"/>
    </row>
    <row r="12" spans="1:41" ht="50.1" customHeight="1" x14ac:dyDescent="0.45">
      <c r="A12" s="182" t="s">
        <v>211</v>
      </c>
      <c r="B12" s="182">
        <v>2</v>
      </c>
      <c r="C12" s="182">
        <v>5</v>
      </c>
      <c r="D12" s="183" t="s">
        <v>212</v>
      </c>
      <c r="E12" s="184" t="s">
        <v>77</v>
      </c>
      <c r="F12" s="185" t="s">
        <v>77</v>
      </c>
      <c r="G12" s="186" t="s">
        <v>118</v>
      </c>
      <c r="H12" s="186" t="s">
        <v>118</v>
      </c>
      <c r="I12" s="187"/>
      <c r="J12" s="188" t="s">
        <v>205</v>
      </c>
      <c r="K12" s="182" t="s">
        <v>213</v>
      </c>
      <c r="L12" s="182">
        <v>15</v>
      </c>
      <c r="M12" s="182" t="s">
        <v>207</v>
      </c>
      <c r="N12" s="189">
        <v>15</v>
      </c>
      <c r="O12" s="182" t="s">
        <v>208</v>
      </c>
      <c r="P12" s="182" t="s">
        <v>209</v>
      </c>
      <c r="Q12" s="185" t="s">
        <v>210</v>
      </c>
      <c r="R12" s="190">
        <v>5084.8500000000004</v>
      </c>
      <c r="S12" s="191">
        <v>0</v>
      </c>
      <c r="T12" s="192" t="s">
        <v>107</v>
      </c>
      <c r="U12" s="190">
        <v>0</v>
      </c>
      <c r="V12" s="193">
        <f>ROUND(ROUND(S12,2)*ROUND(L12,3),2)</f>
        <v>0</v>
      </c>
      <c r="W12" s="193">
        <f>ROUND(V12*IF(UPPER(T12)="20%",20,1)*IF(UPPER(T12)="18%",18,1)*IF(UPPER(T12)="10%",10,1)*IF(UPPER(T12)="НДС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1" ht="50.1" customHeight="1" x14ac:dyDescent="0.45">
      <c r="A13" s="182" t="s">
        <v>214</v>
      </c>
      <c r="B13" s="182">
        <v>3</v>
      </c>
      <c r="C13" s="182">
        <v>1113</v>
      </c>
      <c r="D13" s="183" t="s">
        <v>215</v>
      </c>
      <c r="E13" s="184" t="s">
        <v>77</v>
      </c>
      <c r="F13" s="185" t="s">
        <v>77</v>
      </c>
      <c r="G13" s="186" t="s">
        <v>118</v>
      </c>
      <c r="H13" s="186" t="s">
        <v>118</v>
      </c>
      <c r="I13" s="187"/>
      <c r="J13" s="188" t="s">
        <v>205</v>
      </c>
      <c r="K13" s="182" t="s">
        <v>213</v>
      </c>
      <c r="L13" s="182">
        <v>15</v>
      </c>
      <c r="M13" s="182" t="s">
        <v>207</v>
      </c>
      <c r="N13" s="189">
        <v>15</v>
      </c>
      <c r="O13" s="182" t="s">
        <v>208</v>
      </c>
      <c r="P13" s="182" t="s">
        <v>209</v>
      </c>
      <c r="Q13" s="185" t="s">
        <v>210</v>
      </c>
      <c r="R13" s="190">
        <v>3813.45</v>
      </c>
      <c r="S13" s="191">
        <v>0</v>
      </c>
      <c r="T13" s="192" t="s">
        <v>107</v>
      </c>
      <c r="U13" s="190">
        <v>0</v>
      </c>
      <c r="V13" s="193">
        <f>ROUND(ROUND(S13,2)*ROUND(L13,3),2)</f>
        <v>0</v>
      </c>
      <c r="W13" s="193">
        <f>ROUND(V13*IF(UPPER(T13)="20%",20,1)*IF(UPPER(T13)="18%",18,1)*IF(UPPER(T13)="10%",10,1)*IF(UPPER(T13)="НДС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1" ht="50.1" customHeight="1" x14ac:dyDescent="0.45">
      <c r="A14" s="182" t="s">
        <v>216</v>
      </c>
      <c r="B14" s="182">
        <v>4</v>
      </c>
      <c r="C14" s="182">
        <v>52964</v>
      </c>
      <c r="D14" s="183" t="s">
        <v>232</v>
      </c>
      <c r="E14" s="184" t="s">
        <v>77</v>
      </c>
      <c r="F14" s="185" t="s">
        <v>77</v>
      </c>
      <c r="G14" s="186" t="s">
        <v>118</v>
      </c>
      <c r="H14" s="186" t="s">
        <v>118</v>
      </c>
      <c r="I14" s="187"/>
      <c r="J14" s="188" t="s">
        <v>205</v>
      </c>
      <c r="K14" s="182" t="s">
        <v>206</v>
      </c>
      <c r="L14" s="182">
        <v>135</v>
      </c>
      <c r="M14" s="182" t="s">
        <v>207</v>
      </c>
      <c r="N14" s="189">
        <v>135</v>
      </c>
      <c r="O14" s="182" t="s">
        <v>208</v>
      </c>
      <c r="P14" s="182" t="s">
        <v>209</v>
      </c>
      <c r="Q14" s="185" t="s">
        <v>210</v>
      </c>
      <c r="R14" s="190">
        <v>1012500</v>
      </c>
      <c r="S14" s="191">
        <v>0</v>
      </c>
      <c r="T14" s="192" t="s">
        <v>107</v>
      </c>
      <c r="U14" s="190">
        <v>0</v>
      </c>
      <c r="V14" s="193">
        <f>ROUND(ROUND(S14,2)*ROUND(L14,3),2)</f>
        <v>0</v>
      </c>
      <c r="W14" s="193">
        <f>ROUND(V14*IF(UPPER(T14)="20%",20,1)*IF(UPPER(T14)="18%",18,1)*IF(UPPER(T14)="10%",10,1)*IF(UPPER(T14)="НДС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1" ht="50.1" customHeight="1" x14ac:dyDescent="0.45">
      <c r="A15" s="182" t="s">
        <v>217</v>
      </c>
      <c r="B15" s="182">
        <v>5</v>
      </c>
      <c r="C15" s="182">
        <v>53030</v>
      </c>
      <c r="D15" s="183" t="s">
        <v>233</v>
      </c>
      <c r="E15" s="184" t="s">
        <v>77</v>
      </c>
      <c r="F15" s="185" t="s">
        <v>77</v>
      </c>
      <c r="G15" s="186" t="s">
        <v>118</v>
      </c>
      <c r="H15" s="186" t="s">
        <v>118</v>
      </c>
      <c r="I15" s="187"/>
      <c r="J15" s="188" t="s">
        <v>205</v>
      </c>
      <c r="K15" s="182" t="s">
        <v>206</v>
      </c>
      <c r="L15" s="182">
        <v>13</v>
      </c>
      <c r="M15" s="182" t="s">
        <v>207</v>
      </c>
      <c r="N15" s="189">
        <v>13</v>
      </c>
      <c r="O15" s="182" t="s">
        <v>208</v>
      </c>
      <c r="P15" s="182" t="s">
        <v>209</v>
      </c>
      <c r="Q15" s="185" t="s">
        <v>210</v>
      </c>
      <c r="R15" s="190">
        <v>97499.87</v>
      </c>
      <c r="S15" s="191">
        <v>0</v>
      </c>
      <c r="T15" s="192" t="s">
        <v>107</v>
      </c>
      <c r="U15" s="190">
        <v>0</v>
      </c>
      <c r="V15" s="193">
        <f>ROUND(ROUND(S15,2)*ROUND(L15,3),2)</f>
        <v>0</v>
      </c>
      <c r="W15" s="193">
        <f>ROUND(V15*IF(UPPER(T15)="20%",20,1)*IF(UPPER(T15)="18%",18,1)*IF(UPPER(T15)="10%",10,1)*IF(UPPER(T15)="НДС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1" ht="50.1" customHeight="1" x14ac:dyDescent="0.45">
      <c r="A16" s="182" t="s">
        <v>218</v>
      </c>
      <c r="B16" s="182">
        <v>6</v>
      </c>
      <c r="C16" s="182">
        <v>53610</v>
      </c>
      <c r="D16" s="183" t="s">
        <v>219</v>
      </c>
      <c r="E16" s="184" t="s">
        <v>77</v>
      </c>
      <c r="F16" s="185" t="s">
        <v>77</v>
      </c>
      <c r="G16" s="186" t="s">
        <v>118</v>
      </c>
      <c r="H16" s="186" t="s">
        <v>118</v>
      </c>
      <c r="I16" s="187"/>
      <c r="J16" s="188" t="s">
        <v>205</v>
      </c>
      <c r="K16" s="182" t="s">
        <v>206</v>
      </c>
      <c r="L16" s="182">
        <v>15</v>
      </c>
      <c r="M16" s="182" t="s">
        <v>207</v>
      </c>
      <c r="N16" s="189">
        <v>15</v>
      </c>
      <c r="O16" s="182" t="s">
        <v>208</v>
      </c>
      <c r="P16" s="182" t="s">
        <v>209</v>
      </c>
      <c r="Q16" s="185" t="s">
        <v>210</v>
      </c>
      <c r="R16" s="190">
        <v>45127.05</v>
      </c>
      <c r="S16" s="191">
        <v>0</v>
      </c>
      <c r="T16" s="192" t="s">
        <v>107</v>
      </c>
      <c r="U16" s="190">
        <v>0</v>
      </c>
      <c r="V16" s="193">
        <f>ROUND(ROUND(S16,2)*ROUND(L16,3),2)</f>
        <v>0</v>
      </c>
      <c r="W16" s="193">
        <f>ROUND(V16*IF(UPPER(T16)="20%",20,1)*IF(UPPER(T16)="18%",18,1)*IF(UPPER(T16)="10%",10,1)*IF(UPPER(T16)="НДС не облагается",0,1)/100,2)</f>
        <v>0</v>
      </c>
      <c r="X16" s="193">
        <f>ROUND(W16+V16,2)</f>
        <v>0</v>
      </c>
      <c r="Y16" s="194">
        <f>IF(S16&gt;IF(U16=0,S16,U16),1,0)</f>
        <v>0</v>
      </c>
      <c r="Z16" s="194">
        <f t="shared" si="0"/>
        <v>0</v>
      </c>
      <c r="AA16" s="194">
        <f t="shared" si="1"/>
        <v>0</v>
      </c>
      <c r="AB16" s="194">
        <f t="shared" si="2"/>
        <v>0</v>
      </c>
      <c r="AC16" s="195">
        <f t="shared" si="3"/>
        <v>1</v>
      </c>
      <c r="AD16" s="195">
        <f>IF(AND(E16="Да",OR(AND(F16 = "Да",ISBLANK(G16)),AND(F16 = "Да", G16 = "В соответствии с техническим заданием"),AND(F16 = "Нет",NOT(G16 = "В соответствии с техническим заданием")))),1,0)</f>
        <v>0</v>
      </c>
      <c r="AE16" s="196">
        <f>IF(AND(E16="Да",OR(AND(F16 = "Да",ISBLANK(H16)),AND(F16 = "Да", H16 = "В соответствии с техническим заданием"),AND(F16 = "Нет",NOT(H16 = "В соответствии с техническим заданием")))),1,0)</f>
        <v>0</v>
      </c>
      <c r="AF16" s="196">
        <f>IF(OR(AND(E16="Нет",F16="Нет"),AND(E16="Да",F16="Нет"),AND(E16="Да",F16="Да")),0,1)</f>
        <v>0</v>
      </c>
      <c r="AG16" s="196">
        <f>IF(AND(Q16="Россия"),1,0)</f>
        <v>0</v>
      </c>
      <c r="AH16" s="196">
        <f>Z16*AG16</f>
        <v>0</v>
      </c>
      <c r="AI16" s="72" t="s">
        <v>97</v>
      </c>
    </row>
    <row r="17" spans="1:35" ht="50.1" customHeight="1" x14ac:dyDescent="0.45">
      <c r="A17" s="182" t="s">
        <v>220</v>
      </c>
      <c r="B17" s="182">
        <v>7</v>
      </c>
      <c r="C17" s="182">
        <v>53614</v>
      </c>
      <c r="D17" s="183" t="s">
        <v>234</v>
      </c>
      <c r="E17" s="184" t="s">
        <v>77</v>
      </c>
      <c r="F17" s="185" t="s">
        <v>77</v>
      </c>
      <c r="G17" s="186" t="s">
        <v>118</v>
      </c>
      <c r="H17" s="186" t="s">
        <v>118</v>
      </c>
      <c r="I17" s="187"/>
      <c r="J17" s="188" t="s">
        <v>205</v>
      </c>
      <c r="K17" s="182" t="s">
        <v>206</v>
      </c>
      <c r="L17" s="182">
        <v>135</v>
      </c>
      <c r="M17" s="182" t="s">
        <v>207</v>
      </c>
      <c r="N17" s="189">
        <v>135</v>
      </c>
      <c r="O17" s="182" t="s">
        <v>208</v>
      </c>
      <c r="P17" s="182" t="s">
        <v>209</v>
      </c>
      <c r="Q17" s="185" t="s">
        <v>210</v>
      </c>
      <c r="R17" s="190">
        <v>440465.85</v>
      </c>
      <c r="S17" s="191">
        <v>0</v>
      </c>
      <c r="T17" s="192" t="s">
        <v>107</v>
      </c>
      <c r="U17" s="190">
        <v>0</v>
      </c>
      <c r="V17" s="193">
        <f>ROUND(ROUND(S17,2)*ROUND(L17,3),2)</f>
        <v>0</v>
      </c>
      <c r="W17" s="193">
        <f>ROUND(V17*IF(UPPER(T17)="20%",20,1)*IF(UPPER(T17)="18%",18,1)*IF(UPPER(T17)="10%",10,1)*IF(UPPER(T17)="НДС не облагается",0,1)/100,2)</f>
        <v>0</v>
      </c>
      <c r="X17" s="193">
        <f>ROUND(W17+V17,2)</f>
        <v>0</v>
      </c>
      <c r="Y17" s="194">
        <f>IF(S17&gt;IF(U17=0,S17,U17),1,0)</f>
        <v>0</v>
      </c>
      <c r="Z17" s="194">
        <f t="shared" si="0"/>
        <v>0</v>
      </c>
      <c r="AA17" s="194">
        <f t="shared" si="1"/>
        <v>0</v>
      </c>
      <c r="AB17" s="194">
        <f t="shared" si="2"/>
        <v>0</v>
      </c>
      <c r="AC17" s="195">
        <f t="shared" si="3"/>
        <v>1</v>
      </c>
      <c r="AD17" s="195">
        <f>IF(AND(E17="Да",OR(AND(F17 = "Да",ISBLANK(G17)),AND(F17 = "Да", G17 = "В соответствии с техническим заданием"),AND(F17 = "Нет",NOT(G17 = "В соответствии с техническим заданием")))),1,0)</f>
        <v>0</v>
      </c>
      <c r="AE17" s="196">
        <f>IF(AND(E17="Да",OR(AND(F17 = "Да",ISBLANK(H17)),AND(F17 = "Да", H17 = "В соответствии с техническим заданием"),AND(F17 = "Нет",NOT(H17 = "В соответствии с техническим заданием")))),1,0)</f>
        <v>0</v>
      </c>
      <c r="AF17" s="196">
        <f>IF(OR(AND(E17="Нет",F17="Нет"),AND(E17="Да",F17="Нет"),AND(E17="Да",F17="Да")),0,1)</f>
        <v>0</v>
      </c>
      <c r="AG17" s="196">
        <f>IF(AND(Q17="Россия"),1,0)</f>
        <v>0</v>
      </c>
      <c r="AH17" s="196">
        <f>Z17*AG17</f>
        <v>0</v>
      </c>
      <c r="AI17" s="72" t="s">
        <v>97</v>
      </c>
    </row>
    <row r="18" spans="1:35" ht="50.1" customHeight="1" x14ac:dyDescent="0.45">
      <c r="A18" s="182" t="s">
        <v>221</v>
      </c>
      <c r="B18" s="182">
        <v>8</v>
      </c>
      <c r="C18" s="182">
        <v>52489</v>
      </c>
      <c r="D18" s="183" t="s">
        <v>222</v>
      </c>
      <c r="E18" s="184" t="s">
        <v>77</v>
      </c>
      <c r="F18" s="185" t="s">
        <v>77</v>
      </c>
      <c r="G18" s="186" t="s">
        <v>118</v>
      </c>
      <c r="H18" s="186" t="s">
        <v>118</v>
      </c>
      <c r="I18" s="187"/>
      <c r="J18" s="188" t="s">
        <v>205</v>
      </c>
      <c r="K18" s="182" t="s">
        <v>213</v>
      </c>
      <c r="L18" s="182">
        <v>135</v>
      </c>
      <c r="M18" s="182" t="s">
        <v>207</v>
      </c>
      <c r="N18" s="189">
        <v>135</v>
      </c>
      <c r="O18" s="182" t="s">
        <v>208</v>
      </c>
      <c r="P18" s="182" t="s">
        <v>209</v>
      </c>
      <c r="Q18" s="185" t="s">
        <v>210</v>
      </c>
      <c r="R18" s="190">
        <v>97244.55</v>
      </c>
      <c r="S18" s="191">
        <v>0</v>
      </c>
      <c r="T18" s="192" t="s">
        <v>107</v>
      </c>
      <c r="U18" s="190">
        <v>0</v>
      </c>
      <c r="V18" s="193">
        <f>ROUND(ROUND(S18,2)*ROUND(L18,3),2)</f>
        <v>0</v>
      </c>
      <c r="W18" s="193">
        <f>ROUND(V18*IF(UPPER(T18)="20%",20,1)*IF(UPPER(T18)="18%",18,1)*IF(UPPER(T18)="10%",10,1)*IF(UPPER(T18)="НДС не облагается",0,1)/100,2)</f>
        <v>0</v>
      </c>
      <c r="X18" s="193">
        <f>ROUND(W18+V18,2)</f>
        <v>0</v>
      </c>
      <c r="Y18" s="194">
        <f>IF(S18&gt;IF(U18=0,S18,U18),1,0)</f>
        <v>0</v>
      </c>
      <c r="Z18" s="194">
        <f t="shared" si="0"/>
        <v>0</v>
      </c>
      <c r="AA18" s="194">
        <f t="shared" si="1"/>
        <v>0</v>
      </c>
      <c r="AB18" s="194">
        <f t="shared" si="2"/>
        <v>0</v>
      </c>
      <c r="AC18" s="195">
        <f t="shared" si="3"/>
        <v>1</v>
      </c>
      <c r="AD18" s="195">
        <f>IF(AND(E18="Да",OR(AND(F18 = "Да",ISBLANK(G18)),AND(F18 = "Да", G18 = "В соответствии с техническим заданием"),AND(F18 = "Нет",NOT(G18 = "В соответствии с техническим заданием")))),1,0)</f>
        <v>0</v>
      </c>
      <c r="AE18" s="196">
        <f>IF(AND(E18="Да",OR(AND(F18 = "Да",ISBLANK(H18)),AND(F18 = "Да", H18 = "В соответствии с техническим заданием"),AND(F18 = "Нет",NOT(H18 = "В соответствии с техническим заданием")))),1,0)</f>
        <v>0</v>
      </c>
      <c r="AF18" s="196">
        <f>IF(OR(AND(E18="Нет",F18="Нет"),AND(E18="Да",F18="Нет"),AND(E18="Да",F18="Да")),0,1)</f>
        <v>0</v>
      </c>
      <c r="AG18" s="196">
        <f>IF(AND(Q18="Россия"),1,0)</f>
        <v>0</v>
      </c>
      <c r="AH18" s="196">
        <f>Z18*AG18</f>
        <v>0</v>
      </c>
      <c r="AI18" s="72" t="s">
        <v>97</v>
      </c>
    </row>
    <row r="19" spans="1:35" ht="50.1" customHeight="1" x14ac:dyDescent="0.45">
      <c r="A19" s="182" t="s">
        <v>223</v>
      </c>
      <c r="B19" s="182">
        <v>9</v>
      </c>
      <c r="C19" s="182">
        <v>77</v>
      </c>
      <c r="D19" s="183" t="s">
        <v>224</v>
      </c>
      <c r="E19" s="184" t="s">
        <v>77</v>
      </c>
      <c r="F19" s="185" t="s">
        <v>77</v>
      </c>
      <c r="G19" s="186" t="s">
        <v>118</v>
      </c>
      <c r="H19" s="186" t="s">
        <v>118</v>
      </c>
      <c r="I19" s="187"/>
      <c r="J19" s="188" t="s">
        <v>205</v>
      </c>
      <c r="K19" s="182" t="s">
        <v>213</v>
      </c>
      <c r="L19" s="182">
        <v>14</v>
      </c>
      <c r="M19" s="182" t="s">
        <v>207</v>
      </c>
      <c r="N19" s="189">
        <v>14</v>
      </c>
      <c r="O19" s="182" t="s">
        <v>208</v>
      </c>
      <c r="P19" s="182" t="s">
        <v>209</v>
      </c>
      <c r="Q19" s="185" t="s">
        <v>210</v>
      </c>
      <c r="R19" s="190">
        <v>10087.84</v>
      </c>
      <c r="S19" s="191">
        <v>0</v>
      </c>
      <c r="T19" s="192" t="s">
        <v>107</v>
      </c>
      <c r="U19" s="190">
        <v>0</v>
      </c>
      <c r="V19" s="193">
        <f>ROUND(ROUND(S19,2)*ROUND(L19,3),2)</f>
        <v>0</v>
      </c>
      <c r="W19" s="193">
        <f>ROUND(V19*IF(UPPER(T19)="20%",20,1)*IF(UPPER(T19)="18%",18,1)*IF(UPPER(T19)="10%",10,1)*IF(UPPER(T19)="НДС не облагается",0,1)/100,2)</f>
        <v>0</v>
      </c>
      <c r="X19" s="193">
        <f>ROUND(W19+V19,2)</f>
        <v>0</v>
      </c>
      <c r="Y19" s="194">
        <f>IF(S19&gt;IF(U19=0,S19,U19),1,0)</f>
        <v>0</v>
      </c>
      <c r="Z19" s="194">
        <f t="shared" si="0"/>
        <v>0</v>
      </c>
      <c r="AA19" s="194">
        <f t="shared" si="1"/>
        <v>0</v>
      </c>
      <c r="AB19" s="194">
        <f t="shared" si="2"/>
        <v>0</v>
      </c>
      <c r="AC19" s="195">
        <f t="shared" si="3"/>
        <v>1</v>
      </c>
      <c r="AD19" s="195">
        <f>IF(AND(E19="Да",OR(AND(F19 = "Да",ISBLANK(G19)),AND(F19 = "Да", G19 = "В соответствии с техническим заданием"),AND(F19 = "Нет",NOT(G19 = "В соответствии с техническим заданием")))),1,0)</f>
        <v>0</v>
      </c>
      <c r="AE19" s="196">
        <f>IF(AND(E19="Да",OR(AND(F19 = "Да",ISBLANK(H19)),AND(F19 = "Да", H19 = "В соответствии с техническим заданием"),AND(F19 = "Нет",NOT(H19 = "В соответствии с техническим заданием")))),1,0)</f>
        <v>0</v>
      </c>
      <c r="AF19" s="196">
        <f>IF(OR(AND(E19="Нет",F19="Нет"),AND(E19="Да",F19="Нет"),AND(E19="Да",F19="Да")),0,1)</f>
        <v>0</v>
      </c>
      <c r="AG19" s="196">
        <f>IF(AND(Q19="Россия"),1,0)</f>
        <v>0</v>
      </c>
      <c r="AH19" s="196">
        <f>Z19*AG19</f>
        <v>0</v>
      </c>
      <c r="AI19" s="72" t="s">
        <v>97</v>
      </c>
    </row>
    <row r="20" spans="1:35" ht="50.1" customHeight="1" x14ac:dyDescent="0.45">
      <c r="A20" s="182" t="s">
        <v>225</v>
      </c>
      <c r="B20" s="182">
        <v>10</v>
      </c>
      <c r="C20" s="182">
        <v>93</v>
      </c>
      <c r="D20" s="183" t="s">
        <v>226</v>
      </c>
      <c r="E20" s="184" t="s">
        <v>77</v>
      </c>
      <c r="F20" s="185" t="s">
        <v>77</v>
      </c>
      <c r="G20" s="186" t="s">
        <v>118</v>
      </c>
      <c r="H20" s="186" t="s">
        <v>118</v>
      </c>
      <c r="I20" s="187"/>
      <c r="J20" s="188" t="s">
        <v>205</v>
      </c>
      <c r="K20" s="182" t="s">
        <v>213</v>
      </c>
      <c r="L20" s="182">
        <v>135</v>
      </c>
      <c r="M20" s="182" t="s">
        <v>207</v>
      </c>
      <c r="N20" s="189">
        <v>135</v>
      </c>
      <c r="O20" s="182" t="s">
        <v>208</v>
      </c>
      <c r="P20" s="182" t="s">
        <v>209</v>
      </c>
      <c r="Q20" s="185" t="s">
        <v>210</v>
      </c>
      <c r="R20" s="190">
        <v>45762.3</v>
      </c>
      <c r="S20" s="191">
        <v>0</v>
      </c>
      <c r="T20" s="192" t="s">
        <v>107</v>
      </c>
      <c r="U20" s="190">
        <v>0</v>
      </c>
      <c r="V20" s="193">
        <f>ROUND(ROUND(S20,2)*ROUND(L20,3),2)</f>
        <v>0</v>
      </c>
      <c r="W20" s="193">
        <f>ROUND(V20*IF(UPPER(T20)="20%",20,1)*IF(UPPER(T20)="18%",18,1)*IF(UPPER(T20)="10%",10,1)*IF(UPPER(T20)="НДС не облагается",0,1)/100,2)</f>
        <v>0</v>
      </c>
      <c r="X20" s="193">
        <f>ROUND(W20+V20,2)</f>
        <v>0</v>
      </c>
      <c r="Y20" s="194">
        <f>IF(S20&gt;IF(U20=0,S20,U20),1,0)</f>
        <v>0</v>
      </c>
      <c r="Z20" s="194">
        <f t="shared" si="0"/>
        <v>0</v>
      </c>
      <c r="AA20" s="194">
        <f t="shared" si="1"/>
        <v>0</v>
      </c>
      <c r="AB20" s="194">
        <f t="shared" si="2"/>
        <v>0</v>
      </c>
      <c r="AC20" s="195">
        <f t="shared" si="3"/>
        <v>1</v>
      </c>
      <c r="AD20" s="195">
        <f>IF(AND(E20="Да",OR(AND(F20 = "Да",ISBLANK(G20)),AND(F20 = "Да", G20 = "В соответствии с техническим заданием"),AND(F20 = "Нет",NOT(G20 = "В соответствии с техническим заданием")))),1,0)</f>
        <v>0</v>
      </c>
      <c r="AE20" s="196">
        <f>IF(AND(E20="Да",OR(AND(F20 = "Да",ISBLANK(H20)),AND(F20 = "Да", H20 = "В соответствии с техническим заданием"),AND(F20 = "Нет",NOT(H20 = "В соответствии с техническим заданием")))),1,0)</f>
        <v>0</v>
      </c>
      <c r="AF20" s="196">
        <f>IF(OR(AND(E20="Нет",F20="Нет"),AND(E20="Да",F20="Нет"),AND(E20="Да",F20="Да")),0,1)</f>
        <v>0</v>
      </c>
      <c r="AG20" s="196">
        <f>IF(AND(Q20="Россия"),1,0)</f>
        <v>0</v>
      </c>
      <c r="AH20" s="196">
        <f>Z20*AG20</f>
        <v>0</v>
      </c>
      <c r="AI20" s="72" t="s">
        <v>97</v>
      </c>
    </row>
    <row r="21" spans="1:35" ht="50.1" customHeight="1" x14ac:dyDescent="0.25">
      <c r="A21" s="148" t="s">
        <v>105</v>
      </c>
      <c r="B21" s="148"/>
      <c r="C21" s="148"/>
      <c r="D21" s="148"/>
      <c r="E21" s="148"/>
      <c r="F21" s="148"/>
      <c r="G21" s="148"/>
      <c r="H21" s="148"/>
      <c r="I21" s="148"/>
      <c r="J21" s="148"/>
      <c r="K21" s="148"/>
      <c r="L21" s="148"/>
      <c r="M21" s="148"/>
      <c r="N21" s="148"/>
      <c r="O21" s="148"/>
      <c r="P21" s="148"/>
      <c r="Q21" s="148"/>
      <c r="R21" s="148"/>
      <c r="S21" s="148"/>
      <c r="T21" s="148"/>
      <c r="U21" s="148"/>
      <c r="V21" s="148"/>
      <c r="W21" s="149"/>
      <c r="X21" s="103">
        <f>SUM(Z8:Z30)</f>
        <v>0</v>
      </c>
      <c r="Y21" s="85"/>
      <c r="Z21" s="84"/>
      <c r="AA21" s="84"/>
      <c r="AB21" s="84"/>
      <c r="AC21" s="84"/>
    </row>
    <row r="22" spans="1:35" ht="50.1" customHeight="1" x14ac:dyDescent="0.25">
      <c r="A22" s="150" t="s">
        <v>106</v>
      </c>
      <c r="B22" s="148"/>
      <c r="C22" s="148"/>
      <c r="D22" s="148"/>
      <c r="E22" s="148"/>
      <c r="F22" s="148"/>
      <c r="G22" s="148"/>
      <c r="H22" s="148"/>
      <c r="I22" s="148"/>
      <c r="J22" s="148"/>
      <c r="K22" s="148"/>
      <c r="L22" s="148"/>
      <c r="M22" s="148"/>
      <c r="N22" s="148"/>
      <c r="O22" s="148"/>
      <c r="P22" s="148"/>
      <c r="Q22" s="148"/>
      <c r="R22" s="148"/>
      <c r="S22" s="148"/>
      <c r="T22" s="148"/>
      <c r="U22" s="148"/>
      <c r="V22" s="148"/>
      <c r="W22" s="149"/>
      <c r="X22" s="103">
        <f>SUM(AB10:AB23)</f>
        <v>0</v>
      </c>
      <c r="Y22" s="85"/>
      <c r="Z22" s="84"/>
      <c r="AA22" s="84"/>
      <c r="AB22" s="84"/>
      <c r="AC22" s="84"/>
    </row>
    <row r="23" spans="1:35" ht="50.1" customHeight="1" x14ac:dyDescent="0.25">
      <c r="A23" s="150" t="s">
        <v>73</v>
      </c>
      <c r="B23" s="148"/>
      <c r="C23" s="148"/>
      <c r="D23" s="148"/>
      <c r="E23" s="148"/>
      <c r="F23" s="148"/>
      <c r="G23" s="148"/>
      <c r="H23" s="148"/>
      <c r="I23" s="148"/>
      <c r="J23" s="148"/>
      <c r="K23" s="148"/>
      <c r="L23" s="148"/>
      <c r="M23" s="148"/>
      <c r="N23" s="148"/>
      <c r="O23" s="148"/>
      <c r="P23" s="148"/>
      <c r="Q23" s="148"/>
      <c r="R23" s="148"/>
      <c r="S23" s="148"/>
      <c r="T23" s="148"/>
      <c r="U23" s="148"/>
      <c r="V23" s="148"/>
      <c r="W23" s="149"/>
      <c r="X23" s="103">
        <f>SUM(AA:AA)</f>
        <v>0</v>
      </c>
      <c r="Y23" s="85"/>
      <c r="Z23" s="84"/>
      <c r="AA23" s="84"/>
      <c r="AB23" s="84"/>
      <c r="AC23" s="84"/>
    </row>
    <row r="24" spans="1:35" ht="50.1" customHeight="1" x14ac:dyDescent="0.25">
      <c r="B24" s="139" t="str">
        <f>AK7</f>
        <v xml:space="preserve">*Цена предложения: включает в себя стоимость тары, упаковки, маркировки, погрузо-разгрузочные работы, все налоги, пошлины, </v>
      </c>
      <c r="C24" s="17"/>
      <c r="D24" s="76"/>
      <c r="E24" s="76"/>
      <c r="F24" s="76"/>
      <c r="G24" s="76"/>
      <c r="H24" s="76"/>
      <c r="I24" s="77"/>
      <c r="J24" s="77"/>
      <c r="K24" s="77"/>
      <c r="L24" s="77"/>
      <c r="M24" s="77"/>
      <c r="N24" s="77"/>
      <c r="O24" s="77"/>
      <c r="P24" s="77"/>
      <c r="Q24" s="77"/>
      <c r="R24" s="77"/>
      <c r="S24" s="78"/>
      <c r="T24" s="78"/>
      <c r="U24" s="78"/>
      <c r="V24" s="78"/>
      <c r="W24" s="78"/>
      <c r="X24" s="79"/>
      <c r="Y24" s="79"/>
    </row>
    <row r="25" spans="1:35" ht="50.1" customHeight="1" x14ac:dyDescent="0.25">
      <c r="B25"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25" s="80"/>
      <c r="E25" s="80"/>
      <c r="F25" s="80"/>
      <c r="G25" s="80"/>
      <c r="H25" s="80"/>
      <c r="I25" s="75"/>
      <c r="J25" s="75"/>
      <c r="K25" s="75"/>
      <c r="L25" s="75"/>
      <c r="M25" s="75"/>
      <c r="N25" s="75"/>
      <c r="O25" s="75"/>
      <c r="P25" s="75"/>
      <c r="Q25" s="75"/>
      <c r="R25" s="75"/>
      <c r="S25" s="81"/>
      <c r="T25" s="81"/>
      <c r="U25" s="81"/>
      <c r="V25" s="81"/>
      <c r="W25" s="81"/>
      <c r="X25" s="82"/>
      <c r="Y25" s="82"/>
    </row>
    <row r="26" spans="1:35" ht="50.1" customHeight="1" x14ac:dyDescent="0.25">
      <c r="H26" s="19"/>
      <c r="I26" s="18"/>
      <c r="J26" s="18"/>
      <c r="S26" s="21"/>
      <c r="T26" s="21"/>
      <c r="U26" s="21"/>
      <c r="V26" s="21"/>
      <c r="W26" s="21"/>
      <c r="X26" s="10"/>
      <c r="Y26" s="10"/>
    </row>
    <row r="27" spans="1:35" ht="50.1" customHeight="1" x14ac:dyDescent="0.25">
      <c r="A27" s="13"/>
      <c r="B27" s="13"/>
      <c r="C27" s="13"/>
      <c r="D27" s="1" t="s">
        <v>21</v>
      </c>
      <c r="E27" s="38"/>
      <c r="F27" s="38"/>
      <c r="G27" s="37"/>
      <c r="H27" s="18" t="s">
        <v>62</v>
      </c>
      <c r="I27" s="19"/>
      <c r="J27" s="20"/>
      <c r="K27" s="14"/>
      <c r="L27" s="14"/>
      <c r="M27" s="14"/>
      <c r="N27" s="14"/>
      <c r="O27" s="14"/>
      <c r="P27" s="14"/>
      <c r="Q27" s="14"/>
      <c r="R27" s="14"/>
      <c r="S27" s="20"/>
      <c r="T27" s="20"/>
      <c r="U27" s="20"/>
      <c r="V27" s="20"/>
      <c r="W27" s="20"/>
      <c r="X27" s="14"/>
      <c r="Y27" s="14"/>
      <c r="Z27" s="71"/>
    </row>
    <row r="28" spans="1:35" ht="50.1" customHeight="1" x14ac:dyDescent="0.25">
      <c r="D28" s="37" t="s">
        <v>8</v>
      </c>
      <c r="E28" s="1"/>
      <c r="F28" s="1"/>
      <c r="G28" s="1"/>
      <c r="H28" s="18"/>
      <c r="I28" s="19"/>
      <c r="J28" s="18"/>
      <c r="S28" s="22"/>
      <c r="T28" s="22"/>
      <c r="U28" s="22"/>
      <c r="V28" s="22"/>
      <c r="W28" s="22"/>
    </row>
    <row r="29" spans="1:35" ht="50.1" customHeight="1" x14ac:dyDescent="0.25">
      <c r="D29" s="1" t="s">
        <v>9</v>
      </c>
      <c r="E29" s="1"/>
      <c r="F29" s="1"/>
      <c r="G29" s="1"/>
      <c r="H29" s="18"/>
      <c r="I29" s="19"/>
      <c r="J29" s="18"/>
      <c r="S29" s="22"/>
      <c r="T29" s="22"/>
      <c r="U29" s="22"/>
      <c r="V29" s="22"/>
      <c r="W29" s="22"/>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7" name="ПодписантФИО"/>
    <protectedRange sqref="D28" name="Диапазон5"/>
    <protectedRange sqref="E27:G27" name="Диапазон4"/>
    <protectedRange sqref="E6:H6" name="Диапазон1"/>
    <protectedRange sqref="F11:F20" name="Диапазон8_1"/>
    <protectedRange sqref="H11:H20" name="Диапазон2_1_1_1_1"/>
    <protectedRange sqref="G11:G20" name="Диапазон2_1_1_2"/>
    <protectedRange sqref="S11:T20" name="Диапазон3_1_1"/>
    <protectedRange sqref="I11:J20" name="Диапазон2_1_2"/>
    <protectedRange sqref="Q11:Q20" name="ППРФ925_1"/>
  </protectedRanges>
  <mergeCells count="15">
    <mergeCell ref="AJ1:AO2"/>
    <mergeCell ref="H5:X5"/>
    <mergeCell ref="A21:W21"/>
    <mergeCell ref="A22:W22"/>
    <mergeCell ref="A23:W23"/>
    <mergeCell ref="AD8:AG8"/>
    <mergeCell ref="H1:P1"/>
    <mergeCell ref="B3:D3"/>
    <mergeCell ref="B6:D6"/>
    <mergeCell ref="E6:L6"/>
    <mergeCell ref="H2:P2"/>
    <mergeCell ref="F8:X8"/>
    <mergeCell ref="H3:P3"/>
    <mergeCell ref="H4:X4"/>
    <mergeCell ref="H7:P7"/>
  </mergeCells>
  <conditionalFormatting sqref="S11:S20">
    <cfRule type="expression" dxfId="0" priority="1">
      <formula>S11&gt;IF(#REF!=0,S11,#REF!)</formula>
    </cfRule>
  </conditionalFormatting>
  <dataValidations count="5">
    <dataValidation type="list" allowBlank="1" showInputMessage="1" showErrorMessage="1" sqref="Q11:Q20">
      <formula1>$AK$5:$AL$5</formula1>
    </dataValidation>
    <dataValidation type="list" sqref="G11:H20">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0">
      <formula1>$AJ$3:$AM$3</formula1>
    </dataValidation>
    <dataValidation type="list" sqref="J11:J20">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F20">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170746</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170746</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170746</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7" t="s">
        <v>125</v>
      </c>
      <c r="B1" s="177"/>
    </row>
    <row r="2" spans="1:2" ht="17.45" customHeight="1" x14ac:dyDescent="0.25">
      <c r="A2" s="172" t="s">
        <v>66</v>
      </c>
      <c r="B2" s="172"/>
    </row>
    <row r="3" spans="1:2" x14ac:dyDescent="0.25">
      <c r="A3" s="175" t="s">
        <v>38</v>
      </c>
      <c r="B3" s="175"/>
    </row>
    <row r="4" spans="1:2" x14ac:dyDescent="0.25">
      <c r="A4" s="175" t="s">
        <v>192</v>
      </c>
      <c r="B4" s="175"/>
    </row>
    <row r="5" spans="1:2" x14ac:dyDescent="0.25">
      <c r="A5" s="175" t="s">
        <v>195</v>
      </c>
      <c r="B5" s="175"/>
    </row>
    <row r="6" spans="1:2" x14ac:dyDescent="0.25">
      <c r="A6" s="175" t="s">
        <v>171</v>
      </c>
      <c r="B6" s="175"/>
    </row>
    <row r="7" spans="1:2" x14ac:dyDescent="0.25">
      <c r="A7" s="175" t="s">
        <v>172</v>
      </c>
      <c r="B7" s="175"/>
    </row>
    <row r="8" spans="1:2" x14ac:dyDescent="0.25">
      <c r="A8" s="175" t="s">
        <v>191</v>
      </c>
      <c r="B8" s="175"/>
    </row>
    <row r="9" spans="1:2" x14ac:dyDescent="0.25">
      <c r="A9" s="175" t="s">
        <v>190</v>
      </c>
      <c r="B9" s="175"/>
    </row>
    <row r="10" spans="1:2" ht="30.75" customHeight="1" x14ac:dyDescent="0.25">
      <c r="A10" s="175" t="s">
        <v>173</v>
      </c>
      <c r="B10" s="175"/>
    </row>
    <row r="11" spans="1:2" ht="15" customHeight="1" x14ac:dyDescent="0.3">
      <c r="A11" s="174"/>
      <c r="B11" s="174"/>
    </row>
    <row r="12" spans="1:2" x14ac:dyDescent="0.25">
      <c r="A12" s="175" t="s">
        <v>65</v>
      </c>
      <c r="B12" s="175"/>
    </row>
    <row r="13" spans="1:2" s="61" customFormat="1" ht="84" customHeight="1" x14ac:dyDescent="0.25">
      <c r="A13" s="176" t="s">
        <v>196</v>
      </c>
      <c r="B13" s="176"/>
    </row>
    <row r="14" spans="1:2" ht="49.5" customHeight="1" x14ac:dyDescent="0.25">
      <c r="A14" s="175" t="s">
        <v>189</v>
      </c>
      <c r="B14" s="175"/>
    </row>
    <row r="15" spans="1:2" ht="65.25" customHeight="1" x14ac:dyDescent="0.25">
      <c r="A15" s="175" t="s">
        <v>188</v>
      </c>
      <c r="B15" s="175"/>
    </row>
    <row r="16" spans="1:2" ht="87.75" customHeight="1" x14ac:dyDescent="0.25">
      <c r="A16" s="179" t="s">
        <v>187</v>
      </c>
      <c r="B16" s="179"/>
    </row>
    <row r="17" spans="1:2" ht="52.5" customHeight="1" x14ac:dyDescent="0.25">
      <c r="A17" s="179" t="s">
        <v>186</v>
      </c>
      <c r="B17" s="179"/>
    </row>
    <row r="18" spans="1:2" s="61" customFormat="1" ht="50.25" customHeight="1" x14ac:dyDescent="0.25">
      <c r="A18" s="179" t="s">
        <v>185</v>
      </c>
      <c r="B18" s="179"/>
    </row>
    <row r="19" spans="1:2" ht="80.25" customHeight="1" x14ac:dyDescent="0.25">
      <c r="A19" s="173" t="s">
        <v>201</v>
      </c>
      <c r="B19" s="173"/>
    </row>
    <row r="20" spans="1:2" s="61" customFormat="1" ht="65.25" customHeight="1" x14ac:dyDescent="0.25">
      <c r="A20" s="180" t="s">
        <v>184</v>
      </c>
      <c r="B20" s="180"/>
    </row>
    <row r="21" spans="1:2" s="61" customFormat="1" ht="17.45" customHeight="1" x14ac:dyDescent="0.25">
      <c r="A21" s="105"/>
      <c r="B21" s="105"/>
    </row>
    <row r="22" spans="1:2" ht="42.75" customHeight="1" x14ac:dyDescent="0.25">
      <c r="A22" s="172" t="s">
        <v>109</v>
      </c>
      <c r="B22" s="172"/>
    </row>
    <row r="23" spans="1:2" ht="36.75" customHeight="1" x14ac:dyDescent="0.25">
      <c r="A23" s="175" t="s">
        <v>55</v>
      </c>
      <c r="B23" s="175"/>
    </row>
    <row r="24" spans="1:2" ht="33" customHeight="1" x14ac:dyDescent="0.25">
      <c r="A24" s="175" t="s">
        <v>46</v>
      </c>
      <c r="B24" s="175"/>
    </row>
    <row r="25" spans="1:2" ht="127.5" customHeight="1" x14ac:dyDescent="0.25">
      <c r="A25" s="175" t="s">
        <v>67</v>
      </c>
      <c r="B25" s="175"/>
    </row>
    <row r="26" spans="1:2" ht="82.15" customHeight="1" x14ac:dyDescent="0.25">
      <c r="A26" s="175" t="s">
        <v>183</v>
      </c>
      <c r="B26" s="175"/>
    </row>
    <row r="27" spans="1:2" ht="15" x14ac:dyDescent="0.25">
      <c r="A27" s="174"/>
      <c r="B27" s="174"/>
    </row>
    <row r="28" spans="1:2" ht="48.75" customHeight="1" x14ac:dyDescent="0.25">
      <c r="A28" s="172" t="s">
        <v>68</v>
      </c>
      <c r="B28" s="172"/>
    </row>
    <row r="29" spans="1:2" x14ac:dyDescent="0.25">
      <c r="A29" s="173" t="s">
        <v>47</v>
      </c>
      <c r="B29" s="173"/>
    </row>
    <row r="30" spans="1:2" s="61" customFormat="1" x14ac:dyDescent="0.25">
      <c r="A30" s="109"/>
      <c r="B30" s="109"/>
    </row>
    <row r="31" spans="1:2" ht="15.6" customHeight="1" x14ac:dyDescent="0.25">
      <c r="A31" s="172" t="s">
        <v>139</v>
      </c>
      <c r="B31" s="172"/>
    </row>
    <row r="32" spans="1:2" x14ac:dyDescent="0.25">
      <c r="A32" s="173" t="s">
        <v>39</v>
      </c>
      <c r="B32" s="173"/>
    </row>
    <row r="33" spans="1:2" ht="15" x14ac:dyDescent="0.25">
      <c r="A33" s="174"/>
      <c r="B33" s="174"/>
    </row>
    <row r="34" spans="1:2" x14ac:dyDescent="0.25">
      <c r="A34" s="178" t="s">
        <v>40</v>
      </c>
      <c r="B34" s="178"/>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28.9" customHeight="1" x14ac:dyDescent="0.25">
      <c r="A7" s="175" t="s">
        <v>173</v>
      </c>
      <c r="B7" s="175"/>
    </row>
    <row r="8" spans="1:2" ht="15" x14ac:dyDescent="0.25">
      <c r="A8" s="174"/>
      <c r="B8" s="174"/>
    </row>
    <row r="9" spans="1:2" x14ac:dyDescent="0.25">
      <c r="A9" s="175" t="s">
        <v>65</v>
      </c>
      <c r="B9" s="175"/>
    </row>
    <row r="10" spans="1:2" ht="66" customHeight="1" x14ac:dyDescent="0.25">
      <c r="A10" s="180" t="s">
        <v>199</v>
      </c>
      <c r="B10" s="180"/>
    </row>
    <row r="11" spans="1:2" ht="79.900000000000006" customHeight="1" x14ac:dyDescent="0.25">
      <c r="A11" s="181" t="s">
        <v>202</v>
      </c>
      <c r="B11" s="181"/>
    </row>
    <row r="12" spans="1:2" ht="112.5" customHeight="1" x14ac:dyDescent="0.25">
      <c r="A12" s="180" t="s">
        <v>174</v>
      </c>
      <c r="B12" s="180"/>
    </row>
    <row r="13" spans="1:2" x14ac:dyDescent="0.25">
      <c r="A13" s="136"/>
      <c r="B13" s="136"/>
    </row>
    <row r="14" spans="1:2" ht="15.6"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1.75" customHeight="1" x14ac:dyDescent="0.25">
      <c r="A57" s="173" t="s">
        <v>193</v>
      </c>
      <c r="B57" s="173"/>
    </row>
    <row r="58" spans="1:2" ht="49.15" customHeight="1" x14ac:dyDescent="0.25">
      <c r="A58" s="180" t="s">
        <v>181</v>
      </c>
      <c r="B58" s="180"/>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32.25" customHeight="1" x14ac:dyDescent="0.25">
      <c r="A7" s="175" t="s">
        <v>173</v>
      </c>
      <c r="B7" s="175"/>
    </row>
    <row r="8" spans="1:2" ht="15" x14ac:dyDescent="0.25">
      <c r="A8" s="174"/>
      <c r="B8" s="174"/>
    </row>
    <row r="9" spans="1:2" x14ac:dyDescent="0.25">
      <c r="A9" s="175" t="s">
        <v>65</v>
      </c>
      <c r="B9" s="175"/>
    </row>
    <row r="10" spans="1:2" ht="63" customHeight="1" x14ac:dyDescent="0.25">
      <c r="A10" s="180" t="s">
        <v>182</v>
      </c>
      <c r="B10" s="180"/>
    </row>
    <row r="11" spans="1:2" ht="64.5" customHeight="1" x14ac:dyDescent="0.25">
      <c r="A11" s="180" t="s">
        <v>203</v>
      </c>
      <c r="B11" s="180"/>
    </row>
    <row r="12" spans="1:2" ht="97.5" customHeight="1" x14ac:dyDescent="0.25">
      <c r="A12" s="180" t="s">
        <v>197</v>
      </c>
      <c r="B12" s="180"/>
    </row>
    <row r="13" spans="1:2" x14ac:dyDescent="0.25">
      <c r="A13" s="136"/>
      <c r="B13" s="136"/>
    </row>
    <row r="14" spans="1:2" ht="15.75"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0.25" customHeight="1" x14ac:dyDescent="0.25">
      <c r="A57" s="173" t="s">
        <v>180</v>
      </c>
      <c r="B57" s="173"/>
    </row>
    <row r="58" spans="1:2" ht="49.35" customHeight="1" x14ac:dyDescent="0.25">
      <c r="A58" s="180" t="s">
        <v>181</v>
      </c>
      <c r="B58" s="180"/>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2018-09-26T11:14:51Z</dcterms:modified>
  <cp:contentStatus>v2017_1</cp:contentStatus>
</cp:coreProperties>
</file>